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6101_6500\6406240040_VAR-STW_Ped_Bike_Design\ODOT\Task 5 - PID 120272 COL-SR9-15.244 Salem Signal\120272\400-Engineering\Traffic\EngData\"/>
    </mc:Choice>
  </mc:AlternateContent>
  <xr:revisionPtr revIDLastSave="0" documentId="13_ncr:1_{08CBCC7B-48BB-4AD4-AE0A-8445F0A21D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gn Calcs" sheetId="1" r:id="rId1"/>
  </sheets>
  <definedNames>
    <definedName name="_xlnm.Print_Titles" localSheetId="0">'Sign Calcs'!$1:$2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" l="1"/>
  <c r="I24" i="1" s="1"/>
  <c r="K22" i="1"/>
  <c r="K12" i="1"/>
  <c r="K20" i="1"/>
  <c r="K14" i="1"/>
  <c r="K4" i="1"/>
  <c r="G5" i="1"/>
  <c r="G4" i="1"/>
  <c r="G14" i="1"/>
  <c r="I14" i="1"/>
  <c r="G12" i="1"/>
  <c r="K9" i="1"/>
  <c r="G25" i="1"/>
  <c r="F25" i="1"/>
  <c r="F24" i="1"/>
  <c r="H24" i="1" s="1"/>
  <c r="I22" i="1"/>
  <c r="G22" i="1"/>
  <c r="F22" i="1"/>
  <c r="H22" i="1" s="1"/>
  <c r="G20" i="1"/>
  <c r="I20" i="1" s="1"/>
  <c r="F20" i="1"/>
  <c r="H20" i="1" s="1"/>
  <c r="G18" i="1"/>
  <c r="F18" i="1"/>
  <c r="G17" i="1"/>
  <c r="F17" i="1"/>
  <c r="H17" i="1" s="1"/>
  <c r="H14" i="1"/>
  <c r="G15" i="1"/>
  <c r="F15" i="1"/>
  <c r="G9" i="1"/>
  <c r="G10" i="1"/>
  <c r="F10" i="1"/>
  <c r="F5" i="1"/>
  <c r="I17" i="1" l="1"/>
  <c r="K24" i="1"/>
  <c r="B9" i="1"/>
  <c r="B12" i="1" s="1"/>
  <c r="B14" i="1" s="1"/>
  <c r="K7" i="1" l="1"/>
  <c r="G7" i="1"/>
  <c r="I7" i="1" s="1"/>
  <c r="F7" i="1"/>
  <c r="H7" i="1" s="1"/>
  <c r="K17" i="1" l="1"/>
  <c r="B17" i="1" l="1"/>
  <c r="B20" i="1" l="1"/>
  <c r="B22" i="1" s="1"/>
  <c r="B24" i="1" l="1"/>
  <c r="F14" i="1"/>
  <c r="F12" i="1"/>
  <c r="F9" i="1"/>
  <c r="F4" i="1"/>
  <c r="H9" i="1" l="1"/>
  <c r="I9" i="1"/>
  <c r="H4" i="1"/>
  <c r="I4" i="1"/>
  <c r="H12" i="1"/>
  <c r="I12" i="1"/>
</calcChain>
</file>

<file path=xl/sharedStrings.xml><?xml version="1.0" encoding="utf-8"?>
<sst xmlns="http://schemas.openxmlformats.org/spreadsheetml/2006/main" count="33" uniqueCount="19">
  <si>
    <t>Sign Designation</t>
  </si>
  <si>
    <t>Post #</t>
  </si>
  <si>
    <t>Sign Name</t>
  </si>
  <si>
    <t>R1-1-30</t>
  </si>
  <si>
    <t>S -</t>
  </si>
  <si>
    <t>Width (in)</t>
  </si>
  <si>
    <t>Height (in)</t>
  </si>
  <si>
    <t>Sign Area (ft^2)</t>
  </si>
  <si>
    <t>Sign Centroid Height (ft)</t>
  </si>
  <si>
    <t>Total Sign Area (ft^2)</t>
  </si>
  <si>
    <t>Overall Centroid Height (ft)</t>
  </si>
  <si>
    <t>Post Length (ft)</t>
  </si>
  <si>
    <t>W1-10a-36</t>
  </si>
  <si>
    <t>W13-1P-18</t>
  </si>
  <si>
    <t>R9-3-30</t>
  </si>
  <si>
    <t>W4-4P-24</t>
  </si>
  <si>
    <t>R10-6-24</t>
  </si>
  <si>
    <t>W11-2L-30</t>
  </si>
  <si>
    <t>W16-9P-24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</si>
</sst>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7">
    <xf numFmtId="0" fontId="0" fillId="0" borderId="0" xfId="0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2" fontId="1" fillId="2" borderId="1" xfId="1" applyNumberForma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2" borderId="1" xfId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2" borderId="1" xfId="1" applyFont="1" applyBorder="1" applyAlignment="1">
      <alignment horizontal="center" vertical="center"/>
    </xf>
    <xf numFmtId="0" fontId="1" fillId="3" borderId="1" xfId="1" applyFill="1" applyBorder="1"/>
    <xf numFmtId="0" fontId="1" fillId="3" borderId="1" xfId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4" xfId="1" applyBorder="1" applyAlignment="1">
      <alignment horizontal="center" vertical="center"/>
    </xf>
    <xf numFmtId="0" fontId="2" fillId="2" borderId="4" xfId="1" applyFont="1" applyBorder="1" applyAlignment="1">
      <alignment horizontal="center"/>
    </xf>
    <xf numFmtId="0" fontId="1" fillId="3" borderId="4" xfId="1" applyFill="1" applyBorder="1"/>
    <xf numFmtId="0" fontId="2" fillId="0" borderId="4" xfId="0" applyFont="1" applyBorder="1" applyAlignment="1">
      <alignment horizontal="left"/>
    </xf>
    <xf numFmtId="0" fontId="1" fillId="2" borderId="2" xfId="1" applyBorder="1" applyAlignment="1">
      <alignment horizontal="left"/>
    </xf>
    <xf numFmtId="0" fontId="2" fillId="2" borderId="2" xfId="1" applyFont="1" applyBorder="1" applyAlignment="1">
      <alignment horizontal="left"/>
    </xf>
    <xf numFmtId="0" fontId="2" fillId="3" borderId="2" xfId="1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right"/>
    </xf>
    <xf numFmtId="0" fontId="1" fillId="2" borderId="5" xfId="1" applyBorder="1" applyAlignment="1">
      <alignment horizontal="right"/>
    </xf>
    <xf numFmtId="0" fontId="2" fillId="2" borderId="5" xfId="1" applyFont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0" fillId="0" borderId="0" xfId="0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2" xfId="0" applyFont="1" applyBorder="1" applyAlignment="1">
      <alignment horizontal="left"/>
    </xf>
    <xf numFmtId="0" fontId="2" fillId="2" borderId="3" xfId="1" applyFont="1" applyBorder="1" applyAlignment="1">
      <alignment horizontal="right"/>
    </xf>
    <xf numFmtId="0" fontId="2" fillId="2" borderId="4" xfId="1" applyFont="1" applyBorder="1" applyAlignment="1">
      <alignment horizontal="left"/>
    </xf>
    <xf numFmtId="0" fontId="1" fillId="2" borderId="6" xfId="1" applyBorder="1" applyAlignment="1">
      <alignment horizontal="center" vertical="center"/>
    </xf>
    <xf numFmtId="0" fontId="1" fillId="2" borderId="7" xfId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2">
    <cellStyle name="40% - Accent3" xfId="1" builtinId="3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27"/>
  <sheetViews>
    <sheetView tabSelected="1" zoomScaleNormal="100" workbookViewId="0">
      <pane ySplit="2" topLeftCell="A3" activePane="bottomLeft" state="frozen"/>
      <selection pane="bottomLeft" activeCell="M10" sqref="M10"/>
    </sheetView>
  </sheetViews>
  <sheetFormatPr defaultRowHeight="15" x14ac:dyDescent="0.25"/>
  <cols>
    <col min="1" max="1" width="5.140625" style="28" customWidth="1"/>
    <col min="2" max="2" width="5.5703125" style="23" customWidth="1"/>
    <col min="3" max="3" width="15.85546875" bestFit="1" customWidth="1"/>
    <col min="4" max="4" width="10.140625" bestFit="1" customWidth="1"/>
    <col min="5" max="5" width="10.42578125" bestFit="1" customWidth="1"/>
    <col min="6" max="6" width="14.7109375" bestFit="1" customWidth="1"/>
    <col min="7" max="7" width="22.85546875" bestFit="1" customWidth="1"/>
    <col min="8" max="8" width="19.7109375" bestFit="1" customWidth="1"/>
    <col min="9" max="9" width="25.7109375" bestFit="1" customWidth="1"/>
    <col min="10" max="10" width="6.28515625" bestFit="1" customWidth="1"/>
    <col min="11" max="11" width="14.7109375" bestFit="1" customWidth="1"/>
    <col min="13" max="13" width="23.42578125" bestFit="1" customWidth="1"/>
    <col min="14" max="14" width="26.5703125" bestFit="1" customWidth="1"/>
    <col min="15" max="15" width="24.140625" bestFit="1" customWidth="1"/>
    <col min="16" max="16" width="23.140625" bestFit="1" customWidth="1"/>
    <col min="17" max="17" width="23.28515625" bestFit="1" customWidth="1"/>
    <col min="18" max="18" width="24" bestFit="1" customWidth="1"/>
    <col min="19" max="19" width="26.42578125" bestFit="1" customWidth="1"/>
    <col min="20" max="20" width="23.140625" bestFit="1" customWidth="1"/>
  </cols>
  <sheetData>
    <row r="2" spans="1:19" x14ac:dyDescent="0.25">
      <c r="A2" s="35" t="s">
        <v>2</v>
      </c>
      <c r="B2" s="36"/>
      <c r="C2" s="5" t="s">
        <v>0</v>
      </c>
      <c r="D2" s="6" t="s">
        <v>5</v>
      </c>
      <c r="E2" s="6" t="s">
        <v>6</v>
      </c>
      <c r="F2" s="5" t="s">
        <v>7</v>
      </c>
      <c r="G2" s="10" t="s">
        <v>8</v>
      </c>
      <c r="H2" s="6" t="s">
        <v>9</v>
      </c>
      <c r="I2" s="10" t="s">
        <v>10</v>
      </c>
      <c r="J2" s="5" t="s">
        <v>1</v>
      </c>
      <c r="K2" s="5" t="s">
        <v>11</v>
      </c>
    </row>
    <row r="3" spans="1:19" x14ac:dyDescent="0.25">
      <c r="A3" s="25"/>
      <c r="B3" s="20"/>
      <c r="C3" s="33"/>
      <c r="D3" s="16"/>
      <c r="E3" s="16"/>
      <c r="F3" s="16"/>
      <c r="G3" s="16"/>
      <c r="H3" s="16"/>
      <c r="I3" s="16"/>
      <c r="J3" s="16"/>
      <c r="K3" s="16"/>
    </row>
    <row r="4" spans="1:19" x14ac:dyDescent="0.25">
      <c r="A4" s="24" t="s">
        <v>4</v>
      </c>
      <c r="B4" s="19">
        <v>1</v>
      </c>
      <c r="C4" s="15" t="s">
        <v>12</v>
      </c>
      <c r="D4" s="1">
        <v>36</v>
      </c>
      <c r="E4" s="1">
        <v>36</v>
      </c>
      <c r="F4" s="2">
        <f>D4*E4/144</f>
        <v>9</v>
      </c>
      <c r="G4" s="2">
        <f>7+E5/12+SQRT((D4^2)+(E4^2))/2/12</f>
        <v>10.621320343559642</v>
      </c>
      <c r="H4" s="2">
        <f>F4+F5</f>
        <v>11.25</v>
      </c>
      <c r="I4" s="2">
        <f>((G4*F4)+(G5*F5))/(F4+F5)</f>
        <v>10.047056274847714</v>
      </c>
      <c r="J4" s="1">
        <v>4</v>
      </c>
      <c r="K4" s="1">
        <f>ROUNDUP(3.5+7+E5/12+SQRT((D4^2)+(E4^2))/12,2)</f>
        <v>16.25</v>
      </c>
      <c r="L4" s="9"/>
      <c r="M4" s="8"/>
      <c r="N4" s="8"/>
      <c r="O4" s="8"/>
      <c r="P4" s="8"/>
      <c r="Q4" s="8"/>
      <c r="R4" s="8"/>
      <c r="S4" s="8"/>
    </row>
    <row r="5" spans="1:19" x14ac:dyDescent="0.25">
      <c r="A5" s="29"/>
      <c r="B5" s="30"/>
      <c r="C5" s="15" t="s">
        <v>13</v>
      </c>
      <c r="D5" s="1">
        <v>18</v>
      </c>
      <c r="E5" s="1">
        <v>18</v>
      </c>
      <c r="F5" s="2">
        <f>D5*E5/144</f>
        <v>2.25</v>
      </c>
      <c r="G5" s="2">
        <f>7+E5/2/12</f>
        <v>7.75</v>
      </c>
      <c r="H5" s="2"/>
      <c r="I5" s="2"/>
      <c r="J5" s="1"/>
      <c r="K5" s="1"/>
      <c r="L5" s="9"/>
      <c r="M5" s="8"/>
      <c r="N5" s="8"/>
      <c r="O5" s="8"/>
      <c r="P5" s="8"/>
      <c r="Q5" s="8"/>
      <c r="R5" s="8"/>
      <c r="S5" s="8"/>
    </row>
    <row r="6" spans="1:19" x14ac:dyDescent="0.25">
      <c r="A6" s="25"/>
      <c r="B6" s="20"/>
      <c r="C6" s="16"/>
      <c r="D6" s="3"/>
      <c r="E6" s="3"/>
      <c r="F6" s="4"/>
      <c r="G6" s="3"/>
      <c r="H6" s="3"/>
      <c r="I6" s="3"/>
      <c r="J6" s="3"/>
      <c r="K6" s="3"/>
      <c r="L6" s="9"/>
      <c r="M6" s="8"/>
      <c r="N6" s="8"/>
      <c r="O6" s="8"/>
      <c r="P6" s="8"/>
      <c r="Q6" s="8"/>
      <c r="R6" s="8"/>
      <c r="S6" s="8"/>
    </row>
    <row r="7" spans="1:19" x14ac:dyDescent="0.25">
      <c r="A7" s="24" t="s">
        <v>4</v>
      </c>
      <c r="B7" s="19">
        <v>2</v>
      </c>
      <c r="C7" s="15" t="s">
        <v>14</v>
      </c>
      <c r="D7" s="1">
        <v>30</v>
      </c>
      <c r="E7" s="1">
        <v>30</v>
      </c>
      <c r="F7" s="2">
        <f t="shared" ref="F7" si="0">D7*E7/144</f>
        <v>6.25</v>
      </c>
      <c r="G7" s="1">
        <f>7+E7/2/12</f>
        <v>8.25</v>
      </c>
      <c r="H7" s="2">
        <f>F7</f>
        <v>6.25</v>
      </c>
      <c r="I7" s="1">
        <f>G7</f>
        <v>8.25</v>
      </c>
      <c r="J7" s="1">
        <v>3</v>
      </c>
      <c r="K7" s="14">
        <f>3.5+7+E7/12</f>
        <v>13</v>
      </c>
      <c r="L7" s="9"/>
      <c r="M7" s="8"/>
      <c r="N7" s="8"/>
      <c r="O7" s="8"/>
      <c r="P7" s="8"/>
      <c r="Q7" s="8"/>
      <c r="R7" s="8"/>
      <c r="S7" s="8"/>
    </row>
    <row r="8" spans="1:19" x14ac:dyDescent="0.25">
      <c r="A8" s="25"/>
      <c r="B8" s="20"/>
      <c r="C8" s="34"/>
      <c r="D8" s="16"/>
      <c r="E8" s="16"/>
      <c r="F8" s="16"/>
      <c r="G8" s="16"/>
      <c r="H8" s="16"/>
      <c r="I8" s="16"/>
      <c r="J8" s="16"/>
      <c r="K8" s="16"/>
      <c r="L8" s="9"/>
      <c r="M8" s="8"/>
      <c r="N8" s="8"/>
      <c r="O8" s="8"/>
      <c r="P8" s="8"/>
      <c r="Q8" s="8"/>
      <c r="R8" s="8"/>
      <c r="S8" s="8"/>
    </row>
    <row r="9" spans="1:19" x14ac:dyDescent="0.25">
      <c r="A9" s="24" t="s">
        <v>4</v>
      </c>
      <c r="B9" s="19">
        <f>B7+1</f>
        <v>3</v>
      </c>
      <c r="C9" s="15" t="s">
        <v>3</v>
      </c>
      <c r="D9" s="1">
        <v>30</v>
      </c>
      <c r="E9" s="1">
        <v>30</v>
      </c>
      <c r="F9" s="2">
        <f>D9*E9/144</f>
        <v>6.25</v>
      </c>
      <c r="G9" s="1">
        <f>7+E10/12+E9/2/12</f>
        <v>9.25</v>
      </c>
      <c r="H9" s="2">
        <f>F9+F10</f>
        <v>8.25</v>
      </c>
      <c r="I9" s="2">
        <f>((G9*F9)+(G10*F10))/(F9+F10)</f>
        <v>8.8257575757575761</v>
      </c>
      <c r="J9" s="1">
        <v>3</v>
      </c>
      <c r="K9" s="14">
        <f>3.5+7+E10/12+E9/12</f>
        <v>14</v>
      </c>
      <c r="L9" s="9"/>
    </row>
    <row r="10" spans="1:19" x14ac:dyDescent="0.25">
      <c r="A10" s="29"/>
      <c r="B10" s="30"/>
      <c r="C10" s="15" t="s">
        <v>15</v>
      </c>
      <c r="D10" s="1">
        <v>24</v>
      </c>
      <c r="E10" s="1">
        <v>12</v>
      </c>
      <c r="F10" s="2">
        <f>D10*E10/144</f>
        <v>2</v>
      </c>
      <c r="G10" s="1">
        <f>7+E10/2/12</f>
        <v>7.5</v>
      </c>
      <c r="H10" s="2"/>
      <c r="I10" s="2"/>
      <c r="J10" s="1"/>
      <c r="K10" s="14"/>
      <c r="L10" s="9"/>
    </row>
    <row r="11" spans="1:19" x14ac:dyDescent="0.25">
      <c r="A11" s="26"/>
      <c r="B11" s="21"/>
      <c r="C11" s="17"/>
      <c r="D11" s="7"/>
      <c r="E11" s="7"/>
      <c r="F11" s="7"/>
      <c r="G11" s="7"/>
      <c r="H11" s="7"/>
      <c r="I11" s="7"/>
      <c r="J11" s="7"/>
      <c r="K11" s="11"/>
    </row>
    <row r="12" spans="1:19" x14ac:dyDescent="0.25">
      <c r="A12" s="24" t="s">
        <v>4</v>
      </c>
      <c r="B12" s="19">
        <f>B9+1</f>
        <v>4</v>
      </c>
      <c r="C12" s="15" t="s">
        <v>16</v>
      </c>
      <c r="D12" s="1">
        <v>24</v>
      </c>
      <c r="E12" s="1">
        <v>36</v>
      </c>
      <c r="F12" s="2">
        <f>D12*E12/144</f>
        <v>6</v>
      </c>
      <c r="G12" s="1">
        <f>7+E12/2/12</f>
        <v>8.5</v>
      </c>
      <c r="H12" s="2">
        <f>F12</f>
        <v>6</v>
      </c>
      <c r="I12" s="2">
        <f>(G12*F12)/F12</f>
        <v>8.5</v>
      </c>
      <c r="J12" s="1">
        <v>3</v>
      </c>
      <c r="K12" s="14">
        <f>3.5+7+E12/12</f>
        <v>13.5</v>
      </c>
    </row>
    <row r="13" spans="1:19" x14ac:dyDescent="0.25">
      <c r="A13" s="26"/>
      <c r="B13" s="21"/>
      <c r="C13" s="17"/>
      <c r="D13" s="7"/>
      <c r="E13" s="7"/>
      <c r="F13" s="7"/>
      <c r="G13" s="7"/>
      <c r="H13" s="7"/>
      <c r="I13" s="7"/>
      <c r="J13" s="7"/>
      <c r="K13" s="11"/>
    </row>
    <row r="14" spans="1:19" x14ac:dyDescent="0.25">
      <c r="A14" s="24" t="s">
        <v>4</v>
      </c>
      <c r="B14" s="19">
        <f>B12+1</f>
        <v>5</v>
      </c>
      <c r="C14" s="15" t="s">
        <v>17</v>
      </c>
      <c r="D14" s="1">
        <v>30</v>
      </c>
      <c r="E14" s="1">
        <v>30</v>
      </c>
      <c r="F14" s="2">
        <f>D14*E14/144</f>
        <v>6.25</v>
      </c>
      <c r="G14" s="2">
        <f>7+E15/12+SQRT((D14^2)+(E14^2))/2/12</f>
        <v>9.7677669529663689</v>
      </c>
      <c r="H14" s="2">
        <f>F14+F15</f>
        <v>8.25</v>
      </c>
      <c r="I14" s="2">
        <f>((G14*F14)+(G15*F15))/(F14+F15)</f>
        <v>9.2180052673987642</v>
      </c>
      <c r="J14" s="1">
        <v>3</v>
      </c>
      <c r="K14" s="14">
        <f>3.5+7+E15/12+E14/12</f>
        <v>14</v>
      </c>
    </row>
    <row r="15" spans="1:19" x14ac:dyDescent="0.25">
      <c r="A15" s="24"/>
      <c r="B15" s="19"/>
      <c r="C15" s="15" t="s">
        <v>18</v>
      </c>
      <c r="D15" s="1">
        <v>24</v>
      </c>
      <c r="E15" s="1">
        <v>12</v>
      </c>
      <c r="F15" s="2">
        <f>D15*E15/144</f>
        <v>2</v>
      </c>
      <c r="G15" s="1">
        <f>7+E15/2/12</f>
        <v>7.5</v>
      </c>
      <c r="H15" s="2"/>
      <c r="I15" s="2"/>
      <c r="J15" s="1"/>
      <c r="K15" s="14"/>
    </row>
    <row r="16" spans="1:19" x14ac:dyDescent="0.25">
      <c r="A16" s="31"/>
      <c r="B16" s="32"/>
      <c r="C16" s="17"/>
      <c r="D16" s="7"/>
      <c r="E16" s="7"/>
      <c r="F16" s="7"/>
      <c r="G16" s="7"/>
      <c r="H16" s="7"/>
      <c r="I16" s="7"/>
      <c r="J16" s="7"/>
      <c r="K16" s="11"/>
    </row>
    <row r="17" spans="1:11" x14ac:dyDescent="0.25">
      <c r="A17" s="29" t="s">
        <v>4</v>
      </c>
      <c r="B17" s="19">
        <f>B14+1</f>
        <v>6</v>
      </c>
      <c r="C17" s="15" t="s">
        <v>3</v>
      </c>
      <c r="D17" s="1">
        <v>30</v>
      </c>
      <c r="E17" s="1">
        <v>30</v>
      </c>
      <c r="F17" s="2">
        <f>D17*E17/144</f>
        <v>6.25</v>
      </c>
      <c r="G17" s="1">
        <f>7+E18/12+E17/2/12</f>
        <v>9.25</v>
      </c>
      <c r="H17" s="2">
        <f>F17+F18</f>
        <v>8.25</v>
      </c>
      <c r="I17" s="2">
        <f>((G17*F17)+(G18*F18))/(F17+F18)</f>
        <v>8.8257575757575761</v>
      </c>
      <c r="J17" s="1">
        <v>3</v>
      </c>
      <c r="K17" s="14">
        <f>3.5+7+(E18+E17)/12</f>
        <v>14</v>
      </c>
    </row>
    <row r="18" spans="1:11" x14ac:dyDescent="0.25">
      <c r="A18" s="24"/>
      <c r="B18" s="19"/>
      <c r="C18" s="15" t="s">
        <v>15</v>
      </c>
      <c r="D18" s="1">
        <v>24</v>
      </c>
      <c r="E18" s="1">
        <v>12</v>
      </c>
      <c r="F18" s="2">
        <f>D18*E18/144</f>
        <v>2</v>
      </c>
      <c r="G18" s="1">
        <f>7+E18/2/12</f>
        <v>7.5</v>
      </c>
      <c r="H18" s="2"/>
      <c r="I18" s="2"/>
      <c r="J18" s="1"/>
      <c r="K18" s="1"/>
    </row>
    <row r="19" spans="1:11" x14ac:dyDescent="0.25">
      <c r="A19" s="31"/>
      <c r="B19" s="32"/>
      <c r="C19" s="16"/>
      <c r="D19" s="3"/>
      <c r="E19" s="3"/>
      <c r="F19" s="4"/>
      <c r="G19" s="3"/>
      <c r="H19" s="3"/>
      <c r="I19" s="3"/>
      <c r="J19" s="3"/>
      <c r="K19" s="3"/>
    </row>
    <row r="20" spans="1:11" x14ac:dyDescent="0.25">
      <c r="A20" s="24" t="s">
        <v>4</v>
      </c>
      <c r="B20" s="19">
        <f>B17+1</f>
        <v>7</v>
      </c>
      <c r="C20" s="15" t="s">
        <v>14</v>
      </c>
      <c r="D20" s="1">
        <v>30</v>
      </c>
      <c r="E20" s="1">
        <v>30</v>
      </c>
      <c r="F20" s="2">
        <f t="shared" ref="F20" si="1">D20*E20/144</f>
        <v>6.25</v>
      </c>
      <c r="G20" s="1">
        <f>7+E20/2/12</f>
        <v>8.25</v>
      </c>
      <c r="H20" s="2">
        <f>F20</f>
        <v>6.25</v>
      </c>
      <c r="I20" s="1">
        <f>G20</f>
        <v>8.25</v>
      </c>
      <c r="J20" s="1">
        <v>3</v>
      </c>
      <c r="K20" s="14">
        <f>3.5+7+E20/12</f>
        <v>13</v>
      </c>
    </row>
    <row r="21" spans="1:11" x14ac:dyDescent="0.25">
      <c r="A21" s="31"/>
      <c r="B21" s="32"/>
      <c r="C21" s="16"/>
      <c r="D21" s="3"/>
      <c r="E21" s="3"/>
      <c r="F21" s="4"/>
      <c r="G21" s="3"/>
      <c r="H21" s="3"/>
      <c r="I21" s="3"/>
      <c r="J21" s="3"/>
      <c r="K21" s="3"/>
    </row>
    <row r="22" spans="1:11" x14ac:dyDescent="0.25">
      <c r="A22" s="24" t="s">
        <v>4</v>
      </c>
      <c r="B22" s="19">
        <f>B20+1</f>
        <v>8</v>
      </c>
      <c r="C22" s="15" t="s">
        <v>16</v>
      </c>
      <c r="D22" s="1">
        <v>24</v>
      </c>
      <c r="E22" s="1">
        <v>36</v>
      </c>
      <c r="F22" s="2">
        <f>D22*E22/144</f>
        <v>6</v>
      </c>
      <c r="G22" s="2">
        <f>7+SQRT((D22^2)+(E22^2))/2/12</f>
        <v>8.8027756377319939</v>
      </c>
      <c r="H22" s="2">
        <f>F22</f>
        <v>6</v>
      </c>
      <c r="I22" s="2">
        <f>(G22*F22)/F22</f>
        <v>8.8027756377319939</v>
      </c>
      <c r="J22" s="1">
        <v>3</v>
      </c>
      <c r="K22" s="14">
        <f>3.5+7+E22/12</f>
        <v>13.5</v>
      </c>
    </row>
    <row r="23" spans="1:11" x14ac:dyDescent="0.25">
      <c r="A23" s="26"/>
      <c r="B23" s="21"/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25">
      <c r="A24" s="24" t="s">
        <v>4</v>
      </c>
      <c r="B24" s="19">
        <f>B22+1</f>
        <v>9</v>
      </c>
      <c r="C24" s="15" t="s">
        <v>17</v>
      </c>
      <c r="D24" s="1">
        <v>30</v>
      </c>
      <c r="E24" s="1">
        <v>30</v>
      </c>
      <c r="F24" s="2">
        <f>D24*E24/144</f>
        <v>6.25</v>
      </c>
      <c r="G24" s="2">
        <f>7+E25/12+SQRT((D24^2)+(E24^2))/2/12</f>
        <v>9.7677669529663689</v>
      </c>
      <c r="H24" s="2">
        <f>F24+F25</f>
        <v>8.25</v>
      </c>
      <c r="I24" s="2">
        <f>((G24*F24)+(G25*F25))/(F24+F25)</f>
        <v>9.2180052673987642</v>
      </c>
      <c r="J24" s="1">
        <v>3</v>
      </c>
      <c r="K24" s="1">
        <f>3.5+7+(E25+E24)/12</f>
        <v>14</v>
      </c>
    </row>
    <row r="25" spans="1:11" x14ac:dyDescent="0.25">
      <c r="A25" s="24"/>
      <c r="B25" s="19"/>
      <c r="C25" s="15" t="s">
        <v>18</v>
      </c>
      <c r="D25" s="1">
        <v>24</v>
      </c>
      <c r="E25" s="1">
        <v>12</v>
      </c>
      <c r="F25" s="2">
        <f>D25*E25/144</f>
        <v>2</v>
      </c>
      <c r="G25" s="1">
        <f>7+E25/2/12</f>
        <v>7.5</v>
      </c>
      <c r="H25" s="2"/>
      <c r="I25" s="2"/>
      <c r="J25" s="15"/>
      <c r="K25" s="15"/>
    </row>
    <row r="26" spans="1:11" x14ac:dyDescent="0.25">
      <c r="A26" s="26"/>
      <c r="B26" s="21"/>
      <c r="C26" s="16"/>
      <c r="D26" s="16"/>
      <c r="E26" s="16"/>
      <c r="F26" s="16"/>
      <c r="G26" s="16"/>
      <c r="H26" s="16"/>
      <c r="I26" s="16"/>
      <c r="J26" s="16"/>
      <c r="K26" s="16"/>
    </row>
    <row r="27" spans="1:11" x14ac:dyDescent="0.25">
      <c r="A27" s="27"/>
      <c r="B27" s="22"/>
      <c r="C27" s="18"/>
      <c r="D27" s="12"/>
      <c r="E27" s="12"/>
      <c r="F27" s="12"/>
      <c r="G27" s="12"/>
      <c r="H27" s="12"/>
      <c r="I27" s="12"/>
      <c r="J27" s="12"/>
      <c r="K27" s="13"/>
    </row>
  </sheetData>
  <mergeCells count="1">
    <mergeCell ref="A2:B2"/>
  </mergeCells>
  <pageMargins left="0.7" right="0.7" top="0.75" bottom="0.75" header="0.3" footer="0.3"/>
  <pageSetup scale="60" fitToHeight="0" orientation="portrait" r:id="rId1"/>
  <headerFooter scaleWithDoc="0">
    <oddHeader xml:space="preserve">&amp;L&amp;G&amp;CCUY-77-4.79
Sign Calculations&amp;RCalculated by: KAH 7/9/2021
Checked by: BLS 10/5/2021
Revised: 2/9/2024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Sign Calcs</vt:lpstr>
      <vt:lpstr>'Sign Calcs'!Print_Titles</vt:lpstr>
    </vt:vector>
  </TitlesOfParts>
  <Company>OHM Advisors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Mallinak</dc:creator>
  <cp:lastModifiedBy>Benjamin Mallinak</cp:lastModifiedBy>
  <cp:lastPrinted>2024-02-09T18:35:41Z</cp:lastPrinted>
  <dcterms:created xsi:type="dcterms:W3CDTF">2020-01-16T13:46:25Z</dcterms:created>
  <dcterms:modified xsi:type="dcterms:W3CDTF">2026-04-06T20:31:18Z</dcterms:modified>
</cp:coreProperties>
</file>